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478355B0-5E06-4A06-9931-81D2F6D8B6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F10" i="1" s="1"/>
  <c r="AG10" i="1" l="1"/>
  <c r="AH10" i="1"/>
  <c r="AJ10" i="1" s="1"/>
  <c r="AL10" i="1" s="1"/>
  <c r="AL11" i="1" s="1"/>
</calcChain>
</file>

<file path=xl/sharedStrings.xml><?xml version="1.0" encoding="utf-8"?>
<sst xmlns="http://schemas.openxmlformats.org/spreadsheetml/2006/main" count="60" uniqueCount="54">
  <si>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</si>
  <si>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</si>
  <si>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</si>
  <si>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ชนลัดดา บัวอุไร    เลขที่ 23/23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</si>
  <si>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</si>
  <si>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</si>
  <si>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</si>
  <si>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</si>
  <si>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</si>
  <si>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</si>
  <si>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</si>
  <si>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</si>
  <si>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</si>
  <si>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</si>
  <si>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</si>
  <si>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</si>
  <si>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</si>
  <si>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</si>
  <si>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</si>
  <si>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</si>
  <si>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</si>
  <si>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</si>
  <si>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</si>
  <si>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</si>
  <si>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</si>
  <si>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</si>
  <si>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</si>
  <si>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</si>
  <si>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</si>
  <si>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</si>
  <si>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</si>
  <si>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</si>
  <si>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</si>
  <si>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</si>
  <si>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</si>
  <si>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</si>
  <si>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</si>
  <si>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</si>
  <si>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</si>
  <si>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</si>
  <si>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ช574/5797/001</t>
  </si>
  <si>
    <t>2150601021459</t>
  </si>
  <si>
    <t>นางสาว ชนลัดดา บัวอุไร</t>
  </si>
  <si>
    <t>23/23 ม.6ท่าช้าง วิเศษชัยชาญ อ่างทอง</t>
  </si>
  <si>
    <t>02B053-B001</t>
  </si>
  <si>
    <t>400|ประเภทตึกแถว(65)</t>
  </si>
  <si>
    <t>ตึก</t>
  </si>
  <si>
    <t xml:space="preserve">ให้เช่า-อื่นๆ </t>
  </si>
  <si>
    <t>ห้องเช่า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</si>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</sst>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1" sqref="AK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24</v>
      </c>
      <c r="AA10" s="49">
        <v>100</v>
      </c>
      <c r="AB10" s="52">
        <v>7450</v>
      </c>
      <c r="AC10" s="52">
        <f>Z10*AB10</f>
        <v>178800</v>
      </c>
      <c r="AD10" s="50">
        <v>8</v>
      </c>
      <c r="AE10" s="50">
        <v>8</v>
      </c>
      <c r="AF10" s="52">
        <f>(AC10*(100-AE10))/100</f>
        <v>164496</v>
      </c>
      <c r="AG10" s="52">
        <f>P10+AF10</f>
        <v>164496</v>
      </c>
      <c r="AH10" s="52">
        <f>AF10</f>
        <v>164496</v>
      </c>
      <c r="AI10" s="52">
        <v>0</v>
      </c>
      <c r="AJ10" s="52">
        <f>IF((AI10-AH10) &gt; 1,0,IF((AI10-AH10)&lt;0,AH10-AI10,AI10-AH10))</f>
        <v>164496</v>
      </c>
      <c r="AK10" s="52">
        <v>0.02</v>
      </c>
      <c r="AL10" s="52">
        <f>ROUND(AJ10*(AK10/100),2)</f>
        <v>32.9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32.9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2022-03-09T06:41:06Z</dcterms:modified>
  <cp:category/>
</cp:coreProperties>
</file>